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Вып.плана." sheetId="2" r:id="rId1"/>
  </sheets>
  <definedNames>
    <definedName name="_xlnm.Print_Titles" localSheetId="0">Вып.плана.!#REF!</definedName>
  </definedNames>
  <calcPr calcId="125725"/>
</workbook>
</file>

<file path=xl/calcChain.xml><?xml version="1.0" encoding="utf-8"?>
<calcChain xmlns="http://schemas.openxmlformats.org/spreadsheetml/2006/main">
  <c r="F40" i="2"/>
  <c r="F39"/>
  <c r="E39"/>
  <c r="F38"/>
  <c r="E38"/>
  <c r="F37"/>
  <c r="E37"/>
  <c r="F36"/>
  <c r="E36"/>
  <c r="F35"/>
  <c r="E35"/>
  <c r="F34"/>
  <c r="E34"/>
  <c r="F31"/>
  <c r="E31"/>
  <c r="F30"/>
  <c r="E30"/>
  <c r="E29"/>
  <c r="D28"/>
  <c r="C28"/>
  <c r="F28" s="1"/>
  <c r="B28"/>
  <c r="F27"/>
  <c r="E27"/>
  <c r="F26"/>
  <c r="B26"/>
  <c r="E26" s="1"/>
  <c r="F25"/>
  <c r="E25"/>
  <c r="F24"/>
  <c r="B24"/>
  <c r="E24" s="1"/>
  <c r="E23"/>
  <c r="F22"/>
  <c r="E22"/>
  <c r="D21"/>
  <c r="C21"/>
  <c r="F21" s="1"/>
  <c r="B21"/>
  <c r="F20"/>
  <c r="E20"/>
  <c r="F19"/>
  <c r="B19"/>
  <c r="E19" s="1"/>
  <c r="F18"/>
  <c r="E18"/>
  <c r="F17"/>
  <c r="B17"/>
  <c r="E17" s="1"/>
  <c r="F16"/>
  <c r="E16"/>
  <c r="F15"/>
  <c r="E15"/>
  <c r="F14"/>
  <c r="E14"/>
  <c r="D13"/>
  <c r="C13"/>
  <c r="B13"/>
  <c r="F12"/>
  <c r="E12"/>
  <c r="C11"/>
  <c r="F11" s="1"/>
  <c r="B11"/>
  <c r="F10"/>
  <c r="E10"/>
  <c r="D9"/>
  <c r="C9"/>
  <c r="F9" s="1"/>
  <c r="B9"/>
  <c r="D8"/>
  <c r="D42" s="1"/>
  <c r="C8"/>
  <c r="C42" s="1"/>
  <c r="B8"/>
  <c r="B42" s="1"/>
  <c r="E13" l="1"/>
  <c r="E11"/>
  <c r="E42"/>
  <c r="F42"/>
  <c r="F8"/>
  <c r="E9"/>
  <c r="F13"/>
  <c r="E21"/>
  <c r="E28"/>
  <c r="E8"/>
</calcChain>
</file>

<file path=xl/sharedStrings.xml><?xml version="1.0" encoding="utf-8"?>
<sst xmlns="http://schemas.openxmlformats.org/spreadsheetml/2006/main" count="45" uniqueCount="44">
  <si>
    <t>Исполнитель    __________________</t>
  </si>
  <si>
    <t/>
  </si>
  <si>
    <t>Иные межбюджетные трансферты</t>
  </si>
  <si>
    <t xml:space="preserve">Субвенции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</si>
  <si>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</si>
  <si>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</si>
  <si>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БЕЗВОЗМЕЗДНЫЕ ПОСТУПЛЕНИЯ</t>
  </si>
  <si>
    <t>Невыясненные поступления</t>
  </si>
  <si>
    <t>ПРОЧИЕ НЕНАЛОГОВЫЕ ДОХОДЫ</t>
  </si>
  <si>
    <t>ШТРАФЫ, САНКЦИИ, ВОЗМЕЩЕНИЕ УЩЕРБА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</si>
  <si>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</si>
  <si>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</si>
  <si>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</si>
  <si>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оказания услуг и компенсации затрат государства</t>
  </si>
  <si>
    <t>ДОХОДЫ ОТ ОКАЗАНИЯ ПЛАТНЫХ УСЛУГ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</si>
  <si>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</si>
  <si>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</si>
  <si>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Платежи от государственных и муниципальных унитарных предприятий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</si>
  <si>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</si>
  <si>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</si>
  <si>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по делам, рассматриваемым в судах</t>
  </si>
  <si>
    <t>ГОСУДАРСТВЕННАЯ ПОШЛИНА</t>
  </si>
  <si>
    <t>Единый сельскохозяйственный налог</t>
  </si>
  <si>
    <t>Единый налог на вмененный доход для отдельных видов деятельности</t>
  </si>
  <si>
    <t>НАЛОГИ НА СОВОКУПНЫЙ ДОХОД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</si>
  <si>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</si>
  <si>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</si>
  <si>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</si>
  <si>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</si>
  <si>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ДОХОДЫ</t>
  </si>
  <si>
    <t>Наименование</t>
  </si>
  <si>
    <t xml:space="preserve">    Исполнение</t>
  </si>
  <si>
    <t>% к годовым назначениям</t>
  </si>
  <si>
    <t>Налог, взимаемый в связи с применением патентной системы налогообложения, зачисляемый в бюджеты муниципальных районов</t>
  </si>
  <si>
    <t>Возврат остатков субсидии, субвенции и иных межбюджетных трансфертов, имеющих целевое назначение, прошлых лет</t>
  </si>
  <si>
    <t>НАЛОГИ НА ИМУЩЕСТВО</t>
  </si>
  <si>
    <t>Транспортный налог</t>
  </si>
  <si>
    <t>Дотации бюджетам муниципальных районов</t>
  </si>
  <si>
    <t>Годовые назначения на 2023 год</t>
  </si>
  <si>
    <t>% к факту 2022 года</t>
  </si>
  <si>
    <t>Сведения об исполнении бюджета Дергачевского муниципального района по доходам за 9 месяцев 2023 года</t>
  </si>
  <si>
    <t>Факт на 01.10.2023г.</t>
  </si>
  <si>
    <t>Факт на 01.10.2022г.</t>
  </si>
  <si>
    <t>Безвозмездные поступления от негосударственных организаций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</si>
</sst>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4" fillId="4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5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5" borderId="0" xfId="1" applyFont="1" applyFill="1" applyAlignment="1" applyProtection="1">
      <protection hidden="1"/>
    </xf>
    <xf numFmtId="0" fontId="3" fillId="5" borderId="0" xfId="1" applyNumberFormat="1" applyFont="1" applyFill="1" applyAlignment="1" applyProtection="1">
      <alignment horizontal="centerContinuous"/>
      <protection hidden="1"/>
    </xf>
    <xf numFmtId="0" fontId="3" fillId="5" borderId="1" xfId="1" applyNumberFormat="1" applyFont="1" applyFill="1" applyBorder="1" applyAlignment="1" applyProtection="1">
      <alignment horizontal="centerContinuous"/>
      <protection hidden="1"/>
    </xf>
    <xf numFmtId="0" fontId="1" fillId="5" borderId="0" xfId="1" applyFill="1"/>
    <xf numFmtId="0" fontId="6" fillId="5" borderId="0" xfId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7" fillId="5" borderId="8" xfId="0" applyFont="1" applyFill="1" applyBorder="1" applyAlignment="1">
      <alignment wrapText="1"/>
    </xf>
    <xf numFmtId="0" fontId="7" fillId="5" borderId="8" xfId="0" applyFont="1" applyFill="1" applyBorder="1" applyAlignment="1">
      <alignment vertical="center" wrapText="1"/>
    </xf>
    <xf numFmtId="0" fontId="4" fillId="0" borderId="8" xfId="1" applyNumberFormat="1" applyFont="1" applyFill="1" applyBorder="1" applyAlignment="1" applyProtection="1">
      <protection hidden="1"/>
    </xf>
    <xf numFmtId="164" fontId="4" fillId="4" borderId="3" xfId="1" applyNumberFormat="1" applyFont="1" applyFill="1" applyBorder="1" applyAlignment="1" applyProtection="1">
      <alignment horizontal="center" vertical="center"/>
      <protection hidden="1"/>
    </xf>
    <xf numFmtId="164" fontId="4" fillId="5" borderId="8" xfId="1" applyNumberFormat="1" applyFont="1" applyFill="1" applyBorder="1" applyAlignment="1" applyProtection="1">
      <alignment horizontal="center" vertical="center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2" borderId="8" xfId="1" applyNumberFormat="1" applyFont="1" applyFill="1" applyBorder="1" applyAlignment="1" applyProtection="1">
      <alignment horizontal="center" vertical="center"/>
      <protection hidden="1"/>
    </xf>
    <xf numFmtId="164" fontId="4" fillId="4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2" fontId="4" fillId="0" borderId="8" xfId="1" applyNumberFormat="1" applyFont="1" applyBorder="1" applyAlignment="1">
      <alignment horizontal="center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8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8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showZeros="0" tabSelected="1" zoomScaleNormal="100" workbookViewId="0">
      <selection sqref="A1:A1048576"/>
    </sheetView>
  </sheetViews>
  <sheetFormatPr defaultRowHeight="24.75" customHeight="1"/>
  <cols>
    <col min="1" max="1" width="54.7109375" style="1" customWidth="1"/>
    <col min="2" max="2" width="14.7109375" style="1" customWidth="1"/>
    <col min="3" max="3" width="14.85546875" style="1" customWidth="1"/>
    <col min="4" max="4" width="11.85546875" style="1" customWidth="1"/>
    <col min="5" max="5" width="14.42578125" style="1" customWidth="1"/>
    <col min="6" max="6" width="10.85546875" style="1" customWidth="1"/>
    <col min="7" max="7" width="11.5703125" style="19" customWidth="1"/>
    <col min="8" max="8" width="10.140625" style="1" customWidth="1"/>
    <col min="9" max="246" width="9.140625" style="1" customWidth="1"/>
    <col min="247" max="16384" width="9.140625" style="1"/>
  </cols>
  <sheetData>
    <row r="1" spans="1:8" ht="24.75" customHeight="1">
      <c r="A1" s="6"/>
      <c r="B1" s="15"/>
      <c r="C1" s="15"/>
      <c r="D1" s="3"/>
      <c r="E1" s="3"/>
      <c r="F1" s="3"/>
      <c r="G1" s="20"/>
    </row>
    <row r="2" spans="1:8" ht="15" customHeight="1">
      <c r="A2" s="14" t="s">
        <v>40</v>
      </c>
      <c r="B2" s="14"/>
      <c r="C2" s="14"/>
      <c r="D2" s="13"/>
      <c r="E2" s="13"/>
      <c r="F2" s="13"/>
      <c r="G2" s="2"/>
      <c r="H2" s="2"/>
    </row>
    <row r="3" spans="1:8" ht="13.5" customHeight="1" thickBot="1">
      <c r="A3" s="6"/>
      <c r="B3" s="3"/>
      <c r="C3" s="3"/>
      <c r="D3" s="3"/>
      <c r="E3" s="3"/>
      <c r="F3" s="3"/>
      <c r="G3" s="16"/>
    </row>
    <row r="4" spans="1:8" ht="24.75" hidden="1" customHeight="1" thickBot="1">
      <c r="A4" s="6"/>
      <c r="B4" s="3"/>
      <c r="C4" s="3"/>
      <c r="D4" s="3"/>
      <c r="E4" s="3"/>
      <c r="F4" s="3"/>
      <c r="G4" s="16"/>
    </row>
    <row r="5" spans="1:8" ht="24.75" hidden="1" customHeight="1" thickBot="1">
      <c r="A5" s="6" t="s">
        <v>0</v>
      </c>
      <c r="B5" s="3"/>
      <c r="C5" s="3"/>
      <c r="D5" s="5"/>
      <c r="E5" s="5"/>
      <c r="F5" s="5"/>
      <c r="G5" s="17"/>
    </row>
    <row r="6" spans="1:8" ht="24.75" customHeight="1">
      <c r="A6" s="12" t="s">
        <v>30</v>
      </c>
      <c r="B6" s="37" t="s">
        <v>38</v>
      </c>
      <c r="C6" s="21" t="s">
        <v>1</v>
      </c>
      <c r="D6" s="21" t="s">
        <v>1</v>
      </c>
      <c r="E6" s="39" t="s">
        <v>31</v>
      </c>
      <c r="F6" s="39"/>
      <c r="G6" s="18"/>
    </row>
    <row r="7" spans="1:8" ht="24.75" customHeight="1" thickBot="1">
      <c r="A7" s="11"/>
      <c r="B7" s="38"/>
      <c r="C7" s="33" t="s">
        <v>41</v>
      </c>
      <c r="D7" s="33" t="s">
        <v>42</v>
      </c>
      <c r="E7" s="22" t="s">
        <v>32</v>
      </c>
      <c r="F7" s="23" t="s">
        <v>39</v>
      </c>
      <c r="G7" s="16"/>
    </row>
    <row r="8" spans="1:8" ht="24.75" customHeight="1">
      <c r="A8" s="10" t="s">
        <v>29</v>
      </c>
      <c r="B8" s="25">
        <f>B9+B11+B13+B19+B21+B24+B26+B28+B31+B32+B17</f>
        <v>91762106.799999997</v>
      </c>
      <c r="C8" s="25">
        <f>C9+C11+C13+C19+C21+C24+C26+C28+C31+C32+C17</f>
        <v>60797178.120000005</v>
      </c>
      <c r="D8" s="25">
        <f>D9+D11+D13+D19+D21+D24+D26+D28+D31+D32+D17</f>
        <v>76933044.260000005</v>
      </c>
      <c r="E8" s="26">
        <f>C8/B8*100</f>
        <v>66.255211699215266</v>
      </c>
      <c r="F8" s="34">
        <f>C8/D8*100</f>
        <v>79.026091720135454</v>
      </c>
    </row>
    <row r="9" spans="1:8" ht="24.75" customHeight="1">
      <c r="A9" s="8" t="s">
        <v>28</v>
      </c>
      <c r="B9" s="27">
        <f>B10</f>
        <v>38063000</v>
      </c>
      <c r="C9" s="27">
        <f>C10</f>
        <v>27419607.010000002</v>
      </c>
      <c r="D9" s="27">
        <f>D10</f>
        <v>24558708.530000001</v>
      </c>
      <c r="E9" s="26">
        <f t="shared" ref="E9:E42" si="0">C9/B9*100</f>
        <v>72.037430076452196</v>
      </c>
      <c r="F9" s="34">
        <f t="shared" ref="F9:F42" si="1">C9/D9*100</f>
        <v>111.6492220122456</v>
      </c>
    </row>
    <row r="10" spans="1:8" ht="24.75" customHeight="1">
      <c r="A10" s="7" t="s">
        <v>27</v>
      </c>
      <c r="B10" s="28">
        <v>38063000</v>
      </c>
      <c r="C10" s="28">
        <v>27419607.010000002</v>
      </c>
      <c r="D10" s="28">
        <v>24558708.530000001</v>
      </c>
      <c r="E10" s="26">
        <f t="shared" si="0"/>
        <v>72.037430076452196</v>
      </c>
      <c r="F10" s="34">
        <f t="shared" si="1"/>
        <v>111.6492220122456</v>
      </c>
    </row>
    <row r="11" spans="1:8" ht="24.75" customHeight="1">
      <c r="A11" s="8" t="s">
        <v>26</v>
      </c>
      <c r="B11" s="27">
        <f>B12</f>
        <v>9788600</v>
      </c>
      <c r="C11" s="27">
        <f>C12</f>
        <v>7477546.5899999999</v>
      </c>
      <c r="D11" s="27">
        <v>7350341.8200000003</v>
      </c>
      <c r="E11" s="26">
        <f t="shared" si="0"/>
        <v>76.390358069591159</v>
      </c>
      <c r="F11" s="34">
        <f t="shared" si="1"/>
        <v>101.73059665951698</v>
      </c>
    </row>
    <row r="12" spans="1:8" ht="24.75" customHeight="1">
      <c r="A12" s="7" t="s">
        <v>25</v>
      </c>
      <c r="B12" s="28">
        <v>9788600</v>
      </c>
      <c r="C12" s="28">
        <v>7477546.5899999999</v>
      </c>
      <c r="D12" s="28">
        <v>7350341.8200000003</v>
      </c>
      <c r="E12" s="26">
        <f t="shared" si="0"/>
        <v>76.390358069591159</v>
      </c>
      <c r="F12" s="34">
        <f t="shared" si="1"/>
        <v>101.73059665951698</v>
      </c>
    </row>
    <row r="13" spans="1:8" ht="24.75" customHeight="1">
      <c r="A13" s="8" t="s">
        <v>24</v>
      </c>
      <c r="B13" s="27">
        <f>B14+B15+B16</f>
        <v>4922000</v>
      </c>
      <c r="C13" s="27">
        <f>C14+C15+C16</f>
        <v>2873818.73</v>
      </c>
      <c r="D13" s="27">
        <f>D14+D15+D16</f>
        <v>2404539.17</v>
      </c>
      <c r="E13" s="26">
        <f t="shared" si="0"/>
        <v>58.387215156440476</v>
      </c>
      <c r="F13" s="34">
        <f t="shared" si="1"/>
        <v>119.51640321999828</v>
      </c>
    </row>
    <row r="14" spans="1:8" ht="24.75" customHeight="1">
      <c r="A14" s="7" t="s">
        <v>23</v>
      </c>
      <c r="B14" s="28">
        <v>10000</v>
      </c>
      <c r="C14" s="28">
        <v>-85941.4</v>
      </c>
      <c r="D14" s="28">
        <v>53357.08</v>
      </c>
      <c r="E14" s="26">
        <f t="shared" si="0"/>
        <v>-859.41399999999999</v>
      </c>
      <c r="F14" s="34">
        <f t="shared" si="1"/>
        <v>-161.06840929076327</v>
      </c>
    </row>
    <row r="15" spans="1:8" ht="24.75" customHeight="1">
      <c r="A15" s="7" t="s">
        <v>22</v>
      </c>
      <c r="B15" s="28">
        <v>4180000</v>
      </c>
      <c r="C15" s="28">
        <v>2403953.2799999998</v>
      </c>
      <c r="D15" s="28">
        <v>1756832.5</v>
      </c>
      <c r="E15" s="26">
        <f t="shared" si="0"/>
        <v>57.510844019138752</v>
      </c>
      <c r="F15" s="34">
        <f t="shared" si="1"/>
        <v>136.83451780405929</v>
      </c>
    </row>
    <row r="16" spans="1:8" ht="24.75" customHeight="1">
      <c r="A16" s="7" t="s">
        <v>33</v>
      </c>
      <c r="B16" s="28">
        <v>732000</v>
      </c>
      <c r="C16" s="28">
        <v>555806.85</v>
      </c>
      <c r="D16" s="28">
        <v>594349.59</v>
      </c>
      <c r="E16" s="26">
        <f t="shared" si="0"/>
        <v>75.929897540983603</v>
      </c>
      <c r="F16" s="34">
        <f>C16/D16*100</f>
        <v>93.515139801812595</v>
      </c>
    </row>
    <row r="17" spans="1:6" ht="24.75" customHeight="1">
      <c r="A17" s="8" t="s">
        <v>35</v>
      </c>
      <c r="B17" s="27">
        <f>B18</f>
        <v>19023000</v>
      </c>
      <c r="C17" s="29">
        <v>5982011.25</v>
      </c>
      <c r="D17" s="29">
        <v>6815046.8899999997</v>
      </c>
      <c r="E17" s="26">
        <f t="shared" si="0"/>
        <v>31.446203280239711</v>
      </c>
      <c r="F17" s="34">
        <f t="shared" ref="F17:F18" si="2">C17/D17*100</f>
        <v>87.776523721027559</v>
      </c>
    </row>
    <row r="18" spans="1:6" ht="24.75" customHeight="1">
      <c r="A18" s="7" t="s">
        <v>36</v>
      </c>
      <c r="B18" s="28">
        <v>19023000</v>
      </c>
      <c r="C18" s="31">
        <v>5982011.25</v>
      </c>
      <c r="D18" s="31">
        <v>6815046.8899999997</v>
      </c>
      <c r="E18" s="26">
        <f t="shared" si="0"/>
        <v>31.446203280239711</v>
      </c>
      <c r="F18" s="34">
        <f t="shared" si="2"/>
        <v>87.776523721027559</v>
      </c>
    </row>
    <row r="19" spans="1:6" ht="24.75" customHeight="1">
      <c r="A19" s="8" t="s">
        <v>21</v>
      </c>
      <c r="B19" s="27">
        <f>B20</f>
        <v>2070000</v>
      </c>
      <c r="C19" s="27">
        <v>1802077.17</v>
      </c>
      <c r="D19" s="27">
        <v>1279321.3899999999</v>
      </c>
      <c r="E19" s="26">
        <f t="shared" si="0"/>
        <v>87.056868115942024</v>
      </c>
      <c r="F19" s="34">
        <f t="shared" si="1"/>
        <v>140.86195885460808</v>
      </c>
    </row>
    <row r="20" spans="1:6" ht="24.75" customHeight="1">
      <c r="A20" s="7" t="s">
        <v>20</v>
      </c>
      <c r="B20" s="28">
        <v>2070000</v>
      </c>
      <c r="C20" s="28">
        <v>1802077.17</v>
      </c>
      <c r="D20" s="28">
        <v>1279321.3899999999</v>
      </c>
      <c r="E20" s="26">
        <f t="shared" si="0"/>
        <v>87.056868115942024</v>
      </c>
      <c r="F20" s="34">
        <f t="shared" si="1"/>
        <v>140.86195885460808</v>
      </c>
    </row>
    <row r="21" spans="1:6" ht="24.75" customHeight="1">
      <c r="A21" s="8" t="s">
        <v>19</v>
      </c>
      <c r="B21" s="27">
        <f>B22+B23</f>
        <v>7579600</v>
      </c>
      <c r="C21" s="27">
        <f>C22+C23</f>
        <v>2045189.75</v>
      </c>
      <c r="D21" s="27">
        <f>D22+D23</f>
        <v>4550565.07</v>
      </c>
      <c r="E21" s="26">
        <f t="shared" si="0"/>
        <v>26.982819014196004</v>
      </c>
      <c r="F21" s="34">
        <f t="shared" si="1"/>
        <v>44.943643669290502</v>
      </c>
    </row>
    <row r="22" spans="1:6" ht="24.75" customHeight="1">
      <c r="A22" s="7" t="s">
        <v>18</v>
      </c>
      <c r="B22" s="28">
        <v>7559600</v>
      </c>
      <c r="C22" s="28">
        <v>1984359.56</v>
      </c>
      <c r="D22" s="28">
        <v>4538565.07</v>
      </c>
      <c r="E22" s="26">
        <f t="shared" si="0"/>
        <v>26.249531192126568</v>
      </c>
      <c r="F22" s="34">
        <f t="shared" si="1"/>
        <v>43.722179353925178</v>
      </c>
    </row>
    <row r="23" spans="1:6" ht="24.75" customHeight="1">
      <c r="A23" s="7" t="s">
        <v>17</v>
      </c>
      <c r="B23" s="28">
        <v>20000</v>
      </c>
      <c r="C23" s="28">
        <v>60830.19</v>
      </c>
      <c r="D23" s="28">
        <v>12000</v>
      </c>
      <c r="E23" s="26">
        <f t="shared" si="0"/>
        <v>304.15095000000002</v>
      </c>
      <c r="F23" s="30">
        <v>0</v>
      </c>
    </row>
    <row r="24" spans="1:6" ht="24.75" customHeight="1">
      <c r="A24" s="8" t="s">
        <v>16</v>
      </c>
      <c r="B24" s="27">
        <f>B25</f>
        <v>69200</v>
      </c>
      <c r="C24" s="27">
        <v>19764.72</v>
      </c>
      <c r="D24" s="27">
        <v>55266.75</v>
      </c>
      <c r="E24" s="26">
        <f t="shared" si="0"/>
        <v>28.561734104046245</v>
      </c>
      <c r="F24" s="34">
        <f t="shared" si="1"/>
        <v>35.762406872124743</v>
      </c>
    </row>
    <row r="25" spans="1:6" ht="24.75" customHeight="1">
      <c r="A25" s="7" t="s">
        <v>15</v>
      </c>
      <c r="B25" s="28">
        <v>69200</v>
      </c>
      <c r="C25" s="28">
        <v>19764.72</v>
      </c>
      <c r="D25" s="28">
        <v>55266.75</v>
      </c>
      <c r="E25" s="26">
        <f t="shared" si="0"/>
        <v>28.561734104046245</v>
      </c>
      <c r="F25" s="34">
        <f t="shared" si="1"/>
        <v>35.762406872124743</v>
      </c>
    </row>
    <row r="26" spans="1:6" ht="24.75" customHeight="1">
      <c r="A26" s="8" t="s">
        <v>14</v>
      </c>
      <c r="B26" s="27">
        <f>B27</f>
        <v>18000</v>
      </c>
      <c r="C26" s="27">
        <v>27237.5</v>
      </c>
      <c r="D26" s="27">
        <v>221649</v>
      </c>
      <c r="E26" s="26">
        <f t="shared" si="0"/>
        <v>151.31944444444446</v>
      </c>
      <c r="F26" s="34">
        <f t="shared" si="1"/>
        <v>12.288573375020867</v>
      </c>
    </row>
    <row r="27" spans="1:6" ht="24.75" customHeight="1">
      <c r="A27" s="7" t="s">
        <v>13</v>
      </c>
      <c r="B27" s="28">
        <v>18000</v>
      </c>
      <c r="C27" s="28">
        <v>27237.5</v>
      </c>
      <c r="D27" s="28">
        <v>221649</v>
      </c>
      <c r="E27" s="26">
        <f t="shared" si="0"/>
        <v>151.31944444444446</v>
      </c>
      <c r="F27" s="34">
        <f>C27/D27*100</f>
        <v>12.288573375020867</v>
      </c>
    </row>
    <row r="28" spans="1:6" ht="24.75" customHeight="1">
      <c r="A28" s="8" t="s">
        <v>12</v>
      </c>
      <c r="B28" s="27">
        <f>B29+B30</f>
        <v>9628706.8000000007</v>
      </c>
      <c r="C28" s="27">
        <f>C29+C30</f>
        <v>12936184.460000001</v>
      </c>
      <c r="D28" s="27">
        <f>D29+D30</f>
        <v>29168022.969999999</v>
      </c>
      <c r="E28" s="26">
        <f t="shared" si="0"/>
        <v>134.35017524887144</v>
      </c>
      <c r="F28" s="34">
        <f t="shared" si="1"/>
        <v>44.35057005168013</v>
      </c>
    </row>
    <row r="29" spans="1:6" ht="24.75" customHeight="1">
      <c r="A29" s="7" t="s">
        <v>11</v>
      </c>
      <c r="B29" s="28">
        <v>3201000</v>
      </c>
      <c r="C29" s="28">
        <v>263600</v>
      </c>
      <c r="D29" s="28">
        <v>168167.97</v>
      </c>
      <c r="E29" s="26">
        <f t="shared" si="0"/>
        <v>8.2349265854420501</v>
      </c>
      <c r="F29" s="26">
        <v>0</v>
      </c>
    </row>
    <row r="30" spans="1:6" ht="24.75" customHeight="1">
      <c r="A30" s="7" t="s">
        <v>10</v>
      </c>
      <c r="B30" s="28">
        <v>6427706.7999999998</v>
      </c>
      <c r="C30" s="28">
        <v>12672584.460000001</v>
      </c>
      <c r="D30" s="28">
        <v>28999855</v>
      </c>
      <c r="E30" s="26">
        <f t="shared" si="0"/>
        <v>197.15560859123195</v>
      </c>
      <c r="F30" s="34">
        <f t="shared" si="1"/>
        <v>43.698785597376265</v>
      </c>
    </row>
    <row r="31" spans="1:6" ht="24.75" customHeight="1">
      <c r="A31" s="8" t="s">
        <v>9</v>
      </c>
      <c r="B31" s="27">
        <v>600000</v>
      </c>
      <c r="C31" s="27">
        <v>330431.09999999998</v>
      </c>
      <c r="D31" s="27">
        <v>459582.67</v>
      </c>
      <c r="E31" s="26">
        <f t="shared" si="0"/>
        <v>55.071849999999998</v>
      </c>
      <c r="F31" s="34">
        <f t="shared" si="1"/>
        <v>71.898076574558388</v>
      </c>
    </row>
    <row r="32" spans="1:6" ht="24.75" customHeight="1">
      <c r="A32" s="8" t="s">
        <v>8</v>
      </c>
      <c r="B32" s="27">
        <v>0</v>
      </c>
      <c r="C32" s="27">
        <v>-116690.16</v>
      </c>
      <c r="D32" s="27">
        <v>70000</v>
      </c>
      <c r="E32" s="30">
        <v>0</v>
      </c>
      <c r="F32" s="26">
        <v>0</v>
      </c>
    </row>
    <row r="33" spans="1:6" ht="22.5" customHeight="1">
      <c r="A33" s="7" t="s">
        <v>7</v>
      </c>
      <c r="B33" s="28">
        <v>0</v>
      </c>
      <c r="C33" s="28">
        <v>-116690.16</v>
      </c>
      <c r="D33" s="28">
        <v>70000</v>
      </c>
      <c r="E33" s="30">
        <v>0</v>
      </c>
      <c r="F33" s="26">
        <v>0</v>
      </c>
    </row>
    <row r="34" spans="1:6" ht="24.75" customHeight="1">
      <c r="A34" s="9" t="s">
        <v>6</v>
      </c>
      <c r="B34" s="32">
        <v>539297658.5</v>
      </c>
      <c r="C34" s="32">
        <v>338715752.39999998</v>
      </c>
      <c r="D34" s="32">
        <v>297322232.70999998</v>
      </c>
      <c r="E34" s="26">
        <f t="shared" si="0"/>
        <v>62.80682792914444</v>
      </c>
      <c r="F34" s="34">
        <f t="shared" si="1"/>
        <v>113.92210710672757</v>
      </c>
    </row>
    <row r="35" spans="1:6" ht="24.75" customHeight="1">
      <c r="A35" s="8" t="s">
        <v>5</v>
      </c>
      <c r="B35" s="27">
        <v>539383064.52999997</v>
      </c>
      <c r="C35" s="27">
        <v>337501158.43000001</v>
      </c>
      <c r="D35" s="27">
        <v>297322233.70999998</v>
      </c>
      <c r="E35" s="26">
        <f>C35/B35*100</f>
        <v>62.571701008834424</v>
      </c>
      <c r="F35" s="34">
        <f t="shared" si="1"/>
        <v>113.51359574379811</v>
      </c>
    </row>
    <row r="36" spans="1:6" ht="24.75" customHeight="1">
      <c r="A36" s="7" t="s">
        <v>37</v>
      </c>
      <c r="B36" s="28">
        <v>136731300</v>
      </c>
      <c r="C36" s="28">
        <v>105966780</v>
      </c>
      <c r="D36" s="28">
        <v>88401900</v>
      </c>
      <c r="E36" s="26">
        <f t="shared" si="0"/>
        <v>77.50001645563232</v>
      </c>
      <c r="F36" s="34">
        <f t="shared" si="1"/>
        <v>119.86934669956189</v>
      </c>
    </row>
    <row r="37" spans="1:6" ht="24.75" customHeight="1">
      <c r="A37" s="7" t="s">
        <v>4</v>
      </c>
      <c r="B37" s="28">
        <v>138251919.11000001</v>
      </c>
      <c r="C37" s="28">
        <v>38936745.509999998</v>
      </c>
      <c r="D37" s="28">
        <v>34617043.210000001</v>
      </c>
      <c r="E37" s="26">
        <f t="shared" si="0"/>
        <v>28.163620267014167</v>
      </c>
      <c r="F37" s="34">
        <f t="shared" si="1"/>
        <v>112.47854206898913</v>
      </c>
    </row>
    <row r="38" spans="1:6" ht="24.75" customHeight="1">
      <c r="A38" s="7" t="s">
        <v>3</v>
      </c>
      <c r="B38" s="28">
        <v>252069472.09999999</v>
      </c>
      <c r="C38" s="28">
        <v>182771084.21000001</v>
      </c>
      <c r="D38" s="28">
        <v>167081890.69</v>
      </c>
      <c r="E38" s="26">
        <f t="shared" si="0"/>
        <v>72.508218741177743</v>
      </c>
      <c r="F38" s="34">
        <f t="shared" si="1"/>
        <v>109.39012208636625</v>
      </c>
    </row>
    <row r="39" spans="1:6" ht="24.75" customHeight="1">
      <c r="A39" s="35" t="s">
        <v>2</v>
      </c>
      <c r="B39" s="31">
        <v>12330373.32</v>
      </c>
      <c r="C39" s="31">
        <v>9826548.7100000009</v>
      </c>
      <c r="D39" s="31">
        <v>7132199.8099999996</v>
      </c>
      <c r="E39" s="26">
        <f t="shared" si="0"/>
        <v>79.69384587943685</v>
      </c>
      <c r="F39" s="34">
        <f t="shared" si="1"/>
        <v>137.77724926077192</v>
      </c>
    </row>
    <row r="40" spans="1:6" ht="24.75" customHeight="1">
      <c r="A40" s="36" t="s">
        <v>43</v>
      </c>
      <c r="B40" s="31">
        <v>0</v>
      </c>
      <c r="C40" s="31">
        <v>1300000</v>
      </c>
      <c r="D40" s="31">
        <v>89200</v>
      </c>
      <c r="E40" s="26">
        <v>0</v>
      </c>
      <c r="F40" s="34">
        <f t="shared" si="1"/>
        <v>1457.3991031390135</v>
      </c>
    </row>
    <row r="41" spans="1:6" ht="24.75" customHeight="1">
      <c r="A41" s="35" t="s">
        <v>34</v>
      </c>
      <c r="B41" s="31">
        <v>-85406.03</v>
      </c>
      <c r="C41" s="31">
        <v>-85406.03</v>
      </c>
      <c r="D41" s="31">
        <v>0</v>
      </c>
      <c r="E41" s="26">
        <v>100</v>
      </c>
      <c r="F41" s="26">
        <v>0</v>
      </c>
    </row>
    <row r="42" spans="1:6" ht="24.75" customHeight="1">
      <c r="A42" s="24"/>
      <c r="B42" s="30">
        <f>B34+B8</f>
        <v>631059765.29999995</v>
      </c>
      <c r="C42" s="30">
        <f>C34+C8</f>
        <v>399512930.51999998</v>
      </c>
      <c r="D42" s="30">
        <f>D34+D8</f>
        <v>374255276.96999997</v>
      </c>
      <c r="E42" s="26">
        <f t="shared" si="0"/>
        <v>63.308255808397995</v>
      </c>
      <c r="F42" s="34">
        <f t="shared" si="1"/>
        <v>106.74877686548282</v>
      </c>
    </row>
    <row r="43" spans="1:6" ht="24.75" customHeight="1">
      <c r="A43" s="3"/>
      <c r="B43" s="3"/>
      <c r="C43" s="3"/>
      <c r="D43" s="3"/>
      <c r="E43" s="16"/>
    </row>
    <row r="44" spans="1:6" ht="24.75" customHeight="1">
      <c r="A44" s="3"/>
      <c r="B44" s="5"/>
      <c r="C44" s="5"/>
      <c r="D44" s="5"/>
      <c r="E44" s="17"/>
    </row>
    <row r="45" spans="1:6" ht="24.75" customHeight="1">
      <c r="A45" s="3"/>
      <c r="B45" s="4"/>
      <c r="C45" s="4"/>
      <c r="D45" s="4"/>
      <c r="E45" s="18"/>
    </row>
    <row r="46" spans="1:6" ht="24.75" customHeight="1">
      <c r="A46" s="3"/>
      <c r="B46" s="3"/>
      <c r="C46" s="3"/>
      <c r="D46" s="3"/>
      <c r="E46" s="16"/>
    </row>
  </sheetData>
  <mergeCells count="2">
    <mergeCell ref="B6:B7"/>
    <mergeCell ref="E6:F6"/>
  </mergeCells>
  <pageMargins left="0.19685039370078741" right="0.19685039370078741" top="0.59055118110236227" bottom="0" header="0.19685039370078741" footer="0.19685039370078741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Budjet2</cp:lastModifiedBy>
  <cp:lastPrinted>2023-10-17T07:18:56Z</cp:lastPrinted>
  <dcterms:created xsi:type="dcterms:W3CDTF">2016-04-12T06:29:51Z</dcterms:created>
  <dcterms:modified xsi:type="dcterms:W3CDTF">2023-10-17T10:27:40Z</dcterms:modified>
</cp:coreProperties>
</file>